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  <c r="H43" i="1" l="1"/>
  <c r="H42" i="1"/>
</calcChain>
</file>

<file path=xl/sharedStrings.xml><?xml version="1.0" encoding="utf-8"?>
<sst xmlns="http://schemas.openxmlformats.org/spreadsheetml/2006/main" count="74" uniqueCount="68">
  <si>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</si>
  <si>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</si>
  <si>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</si>
  <si>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</si>
  <si>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</si>
  <si>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</si>
  <si>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</si>
  <si>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</si>
  <si>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</si>
  <si>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</si>
  <si>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</si>
  <si>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</si>
  <si>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</si>
  <si>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</si>
  <si>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</si>
  <si>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</si>
  <si>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</si>
  <si>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</si>
  <si>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</si>
  <si>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</si>
  <si>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</si>
  <si>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</si>
  <si>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</si>
  <si>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</si>
  <si>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</si>
  <si>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</si>
  <si>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</si>
  <si>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</si>
  <si>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</si>
  <si>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</si>
  <si>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</si>
  <si>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</si>
  <si>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</si>
  <si>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</si>
  <si>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</si>
  <si>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</si>
  <si>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</si>
  <si>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</si>
  <si>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</si>
  <si>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</si>
  <si>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</si>
  <si>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Набивка Графлекс Н 1201 10х10</t>
  </si>
  <si>
    <t>кг</t>
  </si>
  <si>
    <t>ТУ 2573-004-13267785-07</t>
  </si>
  <si>
    <t>Сальниковая набивка "Графлан" СН-ПЛ 6х6 мм</t>
  </si>
  <si>
    <t>пог.м</t>
  </si>
  <si>
    <t>ТУ 2573-006-73427930-05</t>
  </si>
  <si>
    <t>Сальниковая набивка "Графлан" СН-ПЛ 8х8 мм</t>
  </si>
  <si>
    <t>Сальниковая набивка "Графлан" СН-ПЛ 12х12 мм</t>
  </si>
  <si>
    <t>Сальниковая набивка "Графлан" СН-ПЛ 18х18 мм</t>
  </si>
  <si>
    <t>Прокладка "Ильма" УК-002-160х30х1,1-140х5</t>
  </si>
  <si>
    <t>шт.</t>
  </si>
  <si>
    <t>ТУ 5728-002-73427930-05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</si>
  <si>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</si>
  <si>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</si>
  <si>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</si>
  <si>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</si>
  <si>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</si>
  <si>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</si>
  <si>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</si>
  <si>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</si>
  <si>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</si>
  <si>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</si>
  <si>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</si>
  <si>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</si>
  <si>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</si>
  <si>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</si>
  <si>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113 от 13.11.2013 предлагаем поставку  Уплотнительных материалов: Лот №2 - Уплотнительные материалы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</si>
</sst>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topLeftCell="A19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66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10</v>
      </c>
      <c r="E35" s="6" t="s">
        <v>43</v>
      </c>
      <c r="F35" s="6"/>
      <c r="G35" s="9">
        <v>0</v>
      </c>
      <c r="H35" s="18">
        <f t="shared" ref="H35:H40" si="0">ROUND(D35*ROUND(G35,2),2)</f>
        <v>0</v>
      </c>
    </row>
    <row r="36" spans="1:8" s="3" customFormat="1" ht="23.25" x14ac:dyDescent="0.25">
      <c r="A36" s="22">
        <v>2</v>
      </c>
      <c r="B36" s="6" t="s">
        <v>44</v>
      </c>
      <c r="C36" s="6" t="s">
        <v>45</v>
      </c>
      <c r="D36" s="5">
        <v>10</v>
      </c>
      <c r="E36" s="6" t="s">
        <v>46</v>
      </c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47</v>
      </c>
      <c r="C37" s="6" t="s">
        <v>45</v>
      </c>
      <c r="D37" s="5">
        <v>10</v>
      </c>
      <c r="E37" s="6" t="s">
        <v>46</v>
      </c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48</v>
      </c>
      <c r="C38" s="6" t="s">
        <v>45</v>
      </c>
      <c r="D38" s="5">
        <v>10</v>
      </c>
      <c r="E38" s="6" t="s">
        <v>46</v>
      </c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49</v>
      </c>
      <c r="C39" s="6" t="s">
        <v>45</v>
      </c>
      <c r="D39" s="5">
        <v>30</v>
      </c>
      <c r="E39" s="6" t="s">
        <v>46</v>
      </c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50</v>
      </c>
      <c r="C40" s="6" t="s">
        <v>51</v>
      </c>
      <c r="D40" s="5">
        <v>300</v>
      </c>
      <c r="E40" s="6" t="s">
        <v>52</v>
      </c>
      <c r="F40" s="6"/>
      <c r="G40" s="9">
        <v>0</v>
      </c>
      <c r="H40" s="18">
        <f t="shared" si="0"/>
        <v>0</v>
      </c>
    </row>
    <row r="41" spans="1:8" x14ac:dyDescent="0.25">
      <c r="A41" s="25"/>
      <c r="B41" s="1" t="s">
        <v>53</v>
      </c>
      <c r="C41" s="10"/>
      <c r="D41" s="2" t="s">
        <v>54</v>
      </c>
      <c r="E41" s="10"/>
      <c r="F41" s="10"/>
      <c r="G41" s="10"/>
      <c r="H41" s="19">
        <f>SUM(H34:H40)</f>
        <v>0</v>
      </c>
    </row>
    <row r="42" spans="1:8" x14ac:dyDescent="0.25">
      <c r="A42" s="25"/>
      <c r="B42" s="1" t="s">
        <v>55</v>
      </c>
      <c r="C42" s="10"/>
      <c r="D42" s="10"/>
      <c r="E42" s="10"/>
      <c r="F42" s="10"/>
      <c r="G42" s="10"/>
      <c r="H42" s="19">
        <f>H41*0.18</f>
        <v>0</v>
      </c>
    </row>
    <row r="43" spans="1:8" ht="15.75" thickBot="1" x14ac:dyDescent="0.3">
      <c r="A43" s="26"/>
      <c r="B43" s="14" t="s">
        <v>56</v>
      </c>
      <c r="C43" s="13"/>
      <c r="D43" s="13"/>
      <c r="E43" s="13"/>
      <c r="F43" s="13"/>
      <c r="G43" s="13"/>
      <c r="H43" s="20">
        <f>SUM(H41:H42)</f>
        <v>0</v>
      </c>
    </row>
    <row r="44" spans="1:8" ht="39.950000000000003" customHeight="1" x14ac:dyDescent="0.25">
      <c r="B44" s="40" t="s">
        <v>57</v>
      </c>
      <c r="C44" s="41"/>
      <c r="D44" s="41"/>
      <c r="E44" s="41"/>
      <c r="F44" s="41"/>
      <c r="G44" s="41"/>
      <c r="H44" s="41"/>
    </row>
    <row r="45" spans="1:8" ht="20.100000000000001" customHeight="1" x14ac:dyDescent="0.25">
      <c r="B45" s="42" t="s">
        <v>58</v>
      </c>
      <c r="C45" s="43"/>
      <c r="D45" s="43"/>
      <c r="E45" s="43"/>
      <c r="F45" s="43"/>
      <c r="G45" s="43"/>
      <c r="H45" s="43"/>
    </row>
    <row r="46" spans="1:8" x14ac:dyDescent="0.25">
      <c r="B46" s="27" t="s">
        <v>59</v>
      </c>
      <c r="C46" s="28"/>
      <c r="D46" s="28"/>
      <c r="E46" s="28"/>
      <c r="F46" s="28"/>
      <c r="G46" s="28"/>
      <c r="H46" s="28"/>
    </row>
    <row r="47" spans="1:8" x14ac:dyDescent="0.25">
      <c r="B47" s="29" t="s">
        <v>60</v>
      </c>
      <c r="C47" s="28"/>
      <c r="D47" s="28"/>
      <c r="E47" s="28"/>
      <c r="F47" s="28"/>
      <c r="G47" s="28"/>
      <c r="H47" s="28"/>
    </row>
    <row r="48" spans="1:8" x14ac:dyDescent="0.25">
      <c r="B48" s="29" t="s">
        <v>61</v>
      </c>
      <c r="C48" s="28"/>
      <c r="D48" s="28"/>
      <c r="E48" s="28"/>
      <c r="F48" s="28"/>
      <c r="G48" s="28"/>
      <c r="H48" s="28"/>
    </row>
    <row r="50" spans="2:8" s="3" customFormat="1" x14ac:dyDescent="0.25">
      <c r="B50" s="11" t="s">
        <v>62</v>
      </c>
      <c r="D50" s="11" t="s">
        <v>63</v>
      </c>
      <c r="H50" s="11" t="s">
        <v>64</v>
      </c>
    </row>
    <row r="52" spans="2:8" x14ac:dyDescent="0.25">
      <c r="B52" s="12" t="s">
        <v>65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2013-11-13T06:26:58Z</dcterms:created>
  <dcterms:modified xsi:type="dcterms:W3CDTF">2013-11-13T10:04:13Z</dcterms:modified>
</cp:coreProperties>
</file>